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65" windowWidth="11340" windowHeight="826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6" i="1"/>
  <c r="B33"/>
  <c r="B27"/>
  <c r="B19"/>
  <c r="B34"/>
  <c r="B32"/>
  <c r="B31"/>
  <c r="B30"/>
  <c r="B28"/>
  <c r="B25"/>
  <c r="B24"/>
  <c r="B23"/>
  <c r="B21"/>
  <c r="B18"/>
  <c r="B17"/>
  <c r="B29"/>
  <c r="B22"/>
  <c r="B20"/>
  <c r="C34"/>
  <c r="D34"/>
</calcChain>
</file>

<file path=xl/sharedStrings.xml><?xml version="1.0" encoding="utf-8"?>
<sst xmlns="http://schemas.openxmlformats.org/spreadsheetml/2006/main" count="33" uniqueCount="33">
  <si>
    <t>Усть-Кулом</t>
  </si>
  <si>
    <t>Руч</t>
  </si>
  <si>
    <t>Деревянск</t>
  </si>
  <si>
    <t>Кужба</t>
  </si>
  <si>
    <t>Дон</t>
  </si>
  <si>
    <t>Керчомья</t>
  </si>
  <si>
    <t>Зимстан</t>
  </si>
  <si>
    <t>Нижний Воч</t>
  </si>
  <si>
    <t>Парч</t>
  </si>
  <si>
    <t>Усть-Нем</t>
  </si>
  <si>
    <t>Югыдъяг</t>
  </si>
  <si>
    <t>Тимшер</t>
  </si>
  <si>
    <t>Пожег</t>
  </si>
  <si>
    <t>Помоздино</t>
  </si>
  <si>
    <t>Вольдино</t>
  </si>
  <si>
    <t>ВСЕГО</t>
  </si>
  <si>
    <t>Наименование сельских поселений</t>
  </si>
  <si>
    <t>Сумма (руб.)</t>
  </si>
  <si>
    <t>Таблица 2</t>
  </si>
  <si>
    <t>Мыёлдино</t>
  </si>
  <si>
    <t>Кебанъёль</t>
  </si>
  <si>
    <t>Диасёрья</t>
  </si>
  <si>
    <t>РАСПРЕДЕЛЕНИЕ ИНЫХ МЕЖБЮДЖЕТНЫХ</t>
  </si>
  <si>
    <t>ТРАНСФЕРТОВ НА ФИНАНСОВУЮ ПОДДЕРЖКУ ПОСЕЛЕНИЙ</t>
  </si>
  <si>
    <t>В РАМКАХ РЕШЕНИЯ ВОПРОСОВ МЕСТНОГО ЗНАЧЕНИЯ</t>
  </si>
  <si>
    <t>приложения № 8</t>
  </si>
  <si>
    <t>2025 год</t>
  </si>
  <si>
    <t>2026 год</t>
  </si>
  <si>
    <t>2027 год</t>
  </si>
  <si>
    <t>НА 2025 ГОД И ПЛАНОВЫЙ ПЕРИОД 2026 И 2027 ГОДОВ</t>
  </si>
  <si>
    <t>к решению Совета МР "Усть-Куломский"</t>
  </si>
  <si>
    <t>Приложение  № 4</t>
  </si>
  <si>
    <t xml:space="preserve">от 11.12.2025 № 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</si>
</sst>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topLeftCell="A11" workbookViewId="0">
      <selection activeCell="B16" sqref="B16"/>
    </sheetView>
  </sheetViews>
  <sheetFormatPr defaultColWidth="8.85546875" defaultRowHeight="16.5"/>
  <cols>
    <col min="1" max="1" width="25" style="2" customWidth="1"/>
    <col min="2" max="2" width="18.42578125" style="2" customWidth="1"/>
    <col min="3" max="3" width="18" style="2" customWidth="1"/>
    <col min="4" max="4" width="20.5703125" style="2" customWidth="1"/>
    <col min="5" max="16384" width="8.85546875" style="2"/>
  </cols>
  <sheetData>
    <row r="1" spans="1:4">
      <c r="D1" s="2" t="s">
        <v>31</v>
      </c>
    </row>
    <row r="2" spans="1:4">
      <c r="B2" s="15" t="s">
        <v>30</v>
      </c>
      <c r="C2" s="15"/>
      <c r="D2" s="15"/>
    </row>
    <row r="3" spans="1:4">
      <c r="C3" s="15" t="s">
        <v>32</v>
      </c>
      <c r="D3" s="15"/>
    </row>
    <row r="4" spans="1:4">
      <c r="C4" s="1"/>
      <c r="D4" s="1"/>
    </row>
    <row r="5" spans="1:4">
      <c r="A5" s="1"/>
      <c r="B5" s="1"/>
      <c r="C5" s="15" t="s">
        <v>18</v>
      </c>
      <c r="D5" s="15"/>
    </row>
    <row r="6" spans="1:4">
      <c r="A6" s="1"/>
      <c r="B6" s="1"/>
      <c r="C6" s="15" t="s">
        <v>25</v>
      </c>
      <c r="D6" s="15"/>
    </row>
    <row r="7" spans="1:4">
      <c r="A7" s="3"/>
      <c r="B7" s="3"/>
      <c r="C7" s="3"/>
      <c r="D7" s="3"/>
    </row>
    <row r="8" spans="1:4">
      <c r="A8" s="19" t="s">
        <v>22</v>
      </c>
      <c r="B8" s="19"/>
      <c r="C8" s="19"/>
      <c r="D8" s="19"/>
    </row>
    <row r="9" spans="1:4">
      <c r="A9" s="19" t="s">
        <v>23</v>
      </c>
      <c r="B9" s="19"/>
      <c r="C9" s="19"/>
      <c r="D9" s="19"/>
    </row>
    <row r="10" spans="1:4">
      <c r="A10" s="19" t="s">
        <v>24</v>
      </c>
      <c r="B10" s="19"/>
      <c r="C10" s="19"/>
      <c r="D10" s="19"/>
    </row>
    <row r="11" spans="1:4">
      <c r="A11" s="19" t="s">
        <v>29</v>
      </c>
      <c r="B11" s="19"/>
      <c r="C11" s="19"/>
      <c r="D11" s="19"/>
    </row>
    <row r="12" spans="1:4" ht="15.6" customHeight="1">
      <c r="A12" s="4"/>
      <c r="B12" s="4"/>
      <c r="C12" s="4"/>
      <c r="D12" s="4"/>
    </row>
    <row r="13" spans="1:4" ht="28.35" customHeight="1">
      <c r="A13" s="17" t="s">
        <v>16</v>
      </c>
      <c r="B13" s="16" t="s">
        <v>17</v>
      </c>
      <c r="C13" s="16"/>
      <c r="D13" s="16"/>
    </row>
    <row r="14" spans="1:4" ht="16.7" customHeight="1">
      <c r="A14" s="18"/>
      <c r="B14" s="5" t="s">
        <v>26</v>
      </c>
      <c r="C14" s="5" t="s">
        <v>27</v>
      </c>
      <c r="D14" s="5" t="s">
        <v>28</v>
      </c>
    </row>
    <row r="15" spans="1:4" ht="12.2" customHeight="1">
      <c r="A15" s="8">
        <v>1</v>
      </c>
      <c r="B15" s="9">
        <v>2</v>
      </c>
      <c r="C15" s="9">
        <v>3</v>
      </c>
      <c r="D15" s="10">
        <v>4</v>
      </c>
    </row>
    <row r="16" spans="1:4" ht="16.7" customHeight="1">
      <c r="A16" s="6" t="s">
        <v>14</v>
      </c>
      <c r="B16" s="11">
        <f>6839939+259000+200000</f>
        <v>7298939</v>
      </c>
      <c r="C16" s="13">
        <v>4280359</v>
      </c>
      <c r="D16" s="14">
        <v>4133748</v>
      </c>
    </row>
    <row r="17" spans="1:4" ht="16.7" customHeight="1">
      <c r="A17" s="6" t="s">
        <v>2</v>
      </c>
      <c r="B17" s="11">
        <f>3207151+50000+500000+432190</f>
        <v>4189341</v>
      </c>
      <c r="C17" s="13">
        <v>3165150</v>
      </c>
      <c r="D17" s="14">
        <v>3254932</v>
      </c>
    </row>
    <row r="18" spans="1:4" ht="16.7" customHeight="1">
      <c r="A18" s="6" t="s">
        <v>21</v>
      </c>
      <c r="B18" s="11">
        <f>4358027+250000+150000+50000</f>
        <v>4808027</v>
      </c>
      <c r="C18" s="13">
        <v>4139305</v>
      </c>
      <c r="D18" s="14">
        <v>4134418</v>
      </c>
    </row>
    <row r="19" spans="1:4" ht="16.7" customHeight="1">
      <c r="A19" s="6" t="s">
        <v>4</v>
      </c>
      <c r="B19" s="11">
        <f>3700917+306700+1056000+334140+62000</f>
        <v>5459757</v>
      </c>
      <c r="C19" s="13">
        <v>4015496</v>
      </c>
      <c r="D19" s="14">
        <v>4086207</v>
      </c>
    </row>
    <row r="20" spans="1:4" ht="16.7" customHeight="1">
      <c r="A20" s="6" t="s">
        <v>6</v>
      </c>
      <c r="B20" s="11">
        <f>7825648+511264.78</f>
        <v>8336912.7800000003</v>
      </c>
      <c r="C20" s="13">
        <v>8185286</v>
      </c>
      <c r="D20" s="14">
        <v>7959977</v>
      </c>
    </row>
    <row r="21" spans="1:4" ht="16.7" customHeight="1">
      <c r="A21" s="6" t="s">
        <v>20</v>
      </c>
      <c r="B21" s="11">
        <f>5175621+62083.85+200000+363120</f>
        <v>5800824.8499999996</v>
      </c>
      <c r="C21" s="13">
        <v>5471028</v>
      </c>
      <c r="D21" s="14">
        <v>5601008</v>
      </c>
    </row>
    <row r="22" spans="1:4" ht="16.7" customHeight="1">
      <c r="A22" s="6" t="s">
        <v>5</v>
      </c>
      <c r="B22" s="11">
        <f>8386739+350000</f>
        <v>8736739</v>
      </c>
      <c r="C22" s="13">
        <v>7153134</v>
      </c>
      <c r="D22" s="14">
        <v>6992789</v>
      </c>
    </row>
    <row r="23" spans="1:4" ht="16.7" customHeight="1">
      <c r="A23" s="6" t="s">
        <v>3</v>
      </c>
      <c r="B23" s="11">
        <f>3057802+687000+364140</f>
        <v>4108942</v>
      </c>
      <c r="C23" s="13">
        <v>2806940</v>
      </c>
      <c r="D23" s="14">
        <v>2791538</v>
      </c>
    </row>
    <row r="24" spans="1:4" ht="16.7" customHeight="1">
      <c r="A24" s="6" t="s">
        <v>19</v>
      </c>
      <c r="B24" s="11">
        <f>4228698+505000+129070</f>
        <v>4862768</v>
      </c>
      <c r="C24" s="13">
        <v>4315171</v>
      </c>
      <c r="D24" s="14">
        <v>4310229</v>
      </c>
    </row>
    <row r="25" spans="1:4" ht="16.7" customHeight="1">
      <c r="A25" s="6" t="s">
        <v>7</v>
      </c>
      <c r="B25" s="11">
        <f>3173958+200000+834140</f>
        <v>4208098</v>
      </c>
      <c r="C25" s="13">
        <v>2833991</v>
      </c>
      <c r="D25" s="14">
        <v>3016482</v>
      </c>
    </row>
    <row r="26" spans="1:4" ht="16.7" customHeight="1">
      <c r="A26" s="6" t="s">
        <v>8</v>
      </c>
      <c r="B26" s="11">
        <v>3934402</v>
      </c>
      <c r="C26" s="13">
        <v>4045484</v>
      </c>
      <c r="D26" s="14">
        <v>4041729</v>
      </c>
    </row>
    <row r="27" spans="1:4" ht="16.7" customHeight="1">
      <c r="A27" s="6" t="s">
        <v>12</v>
      </c>
      <c r="B27" s="11">
        <f>2757195+1773073.54+660000+988440-200000</f>
        <v>5978708.54</v>
      </c>
      <c r="C27" s="13">
        <v>3162205</v>
      </c>
      <c r="D27" s="14">
        <v>3165211</v>
      </c>
    </row>
    <row r="28" spans="1:4" ht="16.7" customHeight="1">
      <c r="A28" s="6" t="s">
        <v>13</v>
      </c>
      <c r="B28" s="11">
        <f>5753244+1168053+820000+300000</f>
        <v>8041297</v>
      </c>
      <c r="C28" s="13">
        <v>6208293</v>
      </c>
      <c r="D28" s="14">
        <v>6060621</v>
      </c>
    </row>
    <row r="29" spans="1:4" ht="16.7" customHeight="1">
      <c r="A29" s="6" t="s">
        <v>1</v>
      </c>
      <c r="B29" s="11">
        <f>6376463+78700</f>
        <v>6455163</v>
      </c>
      <c r="C29" s="13">
        <v>6467835</v>
      </c>
      <c r="D29" s="14">
        <v>6373821</v>
      </c>
    </row>
    <row r="30" spans="1:4" ht="16.7" customHeight="1">
      <c r="A30" s="6" t="s">
        <v>11</v>
      </c>
      <c r="B30" s="11">
        <f>6200619+100000+500000+50000</f>
        <v>6850619</v>
      </c>
      <c r="C30" s="13">
        <v>6126936</v>
      </c>
      <c r="D30" s="14">
        <v>6330650</v>
      </c>
    </row>
    <row r="31" spans="1:4" ht="16.7" customHeight="1">
      <c r="A31" s="6" t="s">
        <v>0</v>
      </c>
      <c r="B31" s="11">
        <f>3723003+4800000+4150000+1950000</f>
        <v>14623003</v>
      </c>
      <c r="C31" s="13">
        <v>3615355</v>
      </c>
      <c r="D31" s="14">
        <v>3489360</v>
      </c>
    </row>
    <row r="32" spans="1:4" ht="16.7" customHeight="1">
      <c r="A32" s="6" t="s">
        <v>9</v>
      </c>
      <c r="B32" s="11">
        <f>3015650+250000+250000+130000</f>
        <v>3645650</v>
      </c>
      <c r="C32" s="13">
        <v>2990738</v>
      </c>
      <c r="D32" s="14">
        <v>3280793</v>
      </c>
    </row>
    <row r="33" spans="1:4" ht="16.7" customHeight="1">
      <c r="A33" s="6" t="s">
        <v>10</v>
      </c>
      <c r="B33" s="11">
        <f>6826820+316667+751230-100000</f>
        <v>7794717</v>
      </c>
      <c r="C33" s="13">
        <v>6307102</v>
      </c>
      <c r="D33" s="14">
        <v>6073923</v>
      </c>
    </row>
    <row r="34" spans="1:4" ht="16.7" customHeight="1">
      <c r="A34" s="7" t="s">
        <v>15</v>
      </c>
      <c r="B34" s="12">
        <f>SUM(B16:B33)</f>
        <v>115133908.17</v>
      </c>
      <c r="C34" s="12">
        <f>SUM(C16:C33)</f>
        <v>85289808</v>
      </c>
      <c r="D34" s="12">
        <f>SUM(D16:D33)</f>
        <v>85097436</v>
      </c>
    </row>
    <row r="35" spans="1:4">
      <c r="A35" s="1"/>
      <c r="B35" s="1"/>
    </row>
  </sheetData>
  <mergeCells count="10">
    <mergeCell ref="B2:D2"/>
    <mergeCell ref="C3:D3"/>
    <mergeCell ref="B13:D13"/>
    <mergeCell ref="C5:D5"/>
    <mergeCell ref="C6:D6"/>
    <mergeCell ref="A13:A14"/>
    <mergeCell ref="A10:D10"/>
    <mergeCell ref="A11:D11"/>
    <mergeCell ref="A8:D8"/>
    <mergeCell ref="A9:D9"/>
  </mergeCells>
  <phoneticPr fontId="2" type="noConversion"/>
  <pageMargins left="0.70866141732283472" right="0.5118110236220472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Spec6</cp:lastModifiedBy>
  <cp:lastPrinted>2024-11-27T09:03:33Z</cp:lastPrinted>
  <dcterms:created xsi:type="dcterms:W3CDTF">2006-08-11T05:57:54Z</dcterms:created>
  <dcterms:modified xsi:type="dcterms:W3CDTF">2025-12-16T06:26:33Z</dcterms:modified>
</cp:coreProperties>
</file>